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3 поправка - ИЮЛЬ\"/>
    </mc:Choice>
  </mc:AlternateContent>
  <bookViews>
    <workbookView xWindow="0" yWindow="0" windowWidth="23040" windowHeight="10545"/>
  </bookViews>
  <sheets>
    <sheet name="Бюджет_3" sheetId="1" r:id="rId1"/>
  </sheets>
  <definedNames>
    <definedName name="_xlnm.Print_Titles" localSheetId="0">Бюджет_3!$5:$7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8" i="1" s="1"/>
  <c r="H23" i="1"/>
  <c r="H22" i="1" s="1"/>
  <c r="H21" i="1" s="1"/>
  <c r="H20" i="1" s="1"/>
  <c r="H19" i="1" s="1"/>
  <c r="H18" i="1" s="1"/>
  <c r="H17" i="1" s="1"/>
  <c r="H16" i="1" s="1"/>
  <c r="H15" i="1" s="1"/>
  <c r="H27" i="1"/>
  <c r="H26" i="1" s="1"/>
  <c r="H25" i="1" s="1"/>
  <c r="H24" i="1" s="1"/>
  <c r="H28" i="1" l="1"/>
</calcChain>
</file>

<file path=xl/sharedStrings.xml><?xml version="1.0" encoding="utf-8"?>
<sst xmlns="http://schemas.openxmlformats.org/spreadsheetml/2006/main" count="57" uniqueCount="46">
  <si>
    <t>Итого</t>
  </si>
  <si>
    <t>200</t>
  </si>
  <si>
    <t>Закупка товаров, работ и услуг для обеспечения государственных (муниципальных) нужд</t>
  </si>
  <si>
    <t>09 0 00 00000</t>
  </si>
  <si>
    <t>Муниципальная программа "Жилищно-коммунальный комплекс и городская среда города Пыть-Яха"</t>
  </si>
  <si>
    <t>Жилищно-коммунальное хозяйство</t>
  </si>
  <si>
    <t>Администрация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</si>
  <si>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</si>
  <si>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</si>
  <si>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</si>
  <si>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</si>
  <si>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</si>
  <si>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Код по бюджетной классификации</t>
  </si>
  <si>
    <t>Наименование</t>
  </si>
  <si>
    <t>Сумма (+ / -)</t>
  </si>
  <si>
    <t>Приложение № 3  к пояснительной записке</t>
  </si>
  <si>
    <t>Увеличение бюджетных ассигнований на исполнение существующих и принятие новых видов расходных обязательств (первоочередных расходов) в 2021 году</t>
  </si>
  <si>
    <t>Примечание</t>
  </si>
  <si>
    <t>Реализация мероприятий</t>
  </si>
  <si>
    <t>Национальная экономика</t>
  </si>
  <si>
    <t>Коммунальное хозяйство</t>
  </si>
  <si>
    <t>Муниципальная программа "Современная транспортная система города Пыть-Яха"</t>
  </si>
  <si>
    <t>16 0 00 00000</t>
  </si>
  <si>
    <t>Подпрограмма "Дорожное хозяйство"</t>
  </si>
  <si>
    <t>16 2 00 00000</t>
  </si>
  <si>
    <t>Основное мероприятие "Строительство (реконструкция) капитальный ремонт и ремонт автомобильных дорог общего пользования местного значения"</t>
  </si>
  <si>
    <t>16 2 03 00000</t>
  </si>
  <si>
    <t>16 2 03 99990</t>
  </si>
  <si>
    <t>Дорожное хозяйство (дорожные фонды)</t>
  </si>
  <si>
    <t>Закупка товаров, работ, услуг в целях капитального ремонта государственного (муниципального) имущества</t>
  </si>
  <si>
    <t>243</t>
  </si>
  <si>
    <t>Непрограммные направления деятельности</t>
  </si>
  <si>
    <t>40 0 00 00000</t>
  </si>
  <si>
    <t>Обеспечение деятельности муниципальных органов местного самоуправления</t>
  </si>
  <si>
    <t>40 1 00 00000</t>
  </si>
  <si>
    <t>МКУ Дума города Пыть-Яха</t>
  </si>
  <si>
    <t>40 1 01 00000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</si>
  <si>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</si>
  <si>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40 1 01 02110</t>
  </si>
  <si>
    <t>расходы на оплату труда председателя Думы города Пыть-Яха (211-4 073,0 тыс. руб., 213 - 827,0 тыс. руб.), в соответствии с нормативами по постановлению ХМАО-Югра № 278-п</t>
  </si>
  <si>
    <t>оснащение коммерческими узлами учета ресурсов объектов жилищно - коммунального комплекса (1 этап)</t>
  </si>
  <si>
    <t>Подпрограмма «Повышение энергоэффективности в отраслях экономики»</t>
  </si>
  <si>
    <t>09 4 00 00000</t>
  </si>
  <si>
    <t>ремонт автомобильных дорог общего пользования местного значения (ремонт а/дороги по ул. "Тепловский тракт" - 27,0 млн. руб.. а/дорога"Кольцевая" - 3,0 млн. руб.)</t>
  </si>
  <si>
    <t>09 4 02 99990</t>
  </si>
  <si>
    <t>Иные закупки товаров, работ и услуг для обеспечения государственных (муниципальных) нужд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</si>
</sst>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_ ;[Red]\-#,##0.00\ "/>
    <numFmt numFmtId="165" formatCode="#,##0.00;[Red]\-#,##0.00;0.00"/>
    <numFmt numFmtId="166" formatCode="000"/>
    <numFmt numFmtId="167" formatCode="00\ 0\ 00\ 00000"/>
    <numFmt numFmtId="168" formatCode="00"/>
    <numFmt numFmtId="169" formatCode="0000000000"/>
    <numFmt numFmtId="170" formatCode="0000"/>
    <numFmt numFmtId="171" formatCode="_-* #,##0.00_р_._-;\-* #,##0.00_р_._-;_-* &quot;-&quot;??_р_._-;_-@_-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3" fillId="0" borderId="0"/>
    <xf numFmtId="0" fontId="4" fillId="0" borderId="0"/>
    <xf numFmtId="171" fontId="5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Continuous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6" fillId="0" borderId="0" xfId="3" applyFont="1" applyFill="1"/>
    <xf numFmtId="0" fontId="6" fillId="0" borderId="0" xfId="3" applyFont="1" applyFill="1" applyAlignment="1">
      <alignment horizontal="right"/>
    </xf>
    <xf numFmtId="0" fontId="3" fillId="0" borderId="0" xfId="0" applyFont="1"/>
    <xf numFmtId="0" fontId="3" fillId="0" borderId="0" xfId="1" applyFont="1" applyProtection="1">
      <protection hidden="1"/>
    </xf>
    <xf numFmtId="169" fontId="8" fillId="2" borderId="3" xfId="1" applyNumberFormat="1" applyFont="1" applyFill="1" applyBorder="1" applyAlignment="1" applyProtection="1">
      <alignment wrapText="1"/>
      <protection hidden="1"/>
    </xf>
    <xf numFmtId="167" fontId="8" fillId="2" borderId="3" xfId="1" applyNumberFormat="1" applyFont="1" applyFill="1" applyBorder="1" applyAlignment="1" applyProtection="1">
      <alignment horizontal="center"/>
      <protection hidden="1"/>
    </xf>
    <xf numFmtId="166" fontId="8" fillId="2" borderId="3" xfId="1" applyNumberFormat="1" applyFont="1" applyFill="1" applyBorder="1" applyAlignment="1" applyProtection="1">
      <alignment horizontal="center"/>
      <protection hidden="1"/>
    </xf>
    <xf numFmtId="168" fontId="8" fillId="2" borderId="3" xfId="1" applyNumberFormat="1" applyFont="1" applyFill="1" applyBorder="1" applyAlignment="1" applyProtection="1">
      <alignment horizontal="center"/>
      <protection hidden="1"/>
    </xf>
    <xf numFmtId="165" fontId="8" fillId="2" borderId="3" xfId="1" applyNumberFormat="1" applyFont="1" applyFill="1" applyBorder="1" applyAlignment="1" applyProtection="1">
      <alignment horizontal="right"/>
      <protection hidden="1"/>
    </xf>
    <xf numFmtId="169" fontId="2" fillId="2" borderId="3" xfId="1" applyNumberFormat="1" applyFont="1" applyFill="1" applyBorder="1" applyAlignment="1" applyProtection="1">
      <alignment wrapText="1"/>
      <protection hidden="1"/>
    </xf>
    <xf numFmtId="167" fontId="2" fillId="2" borderId="3" xfId="1" applyNumberFormat="1" applyFont="1" applyFill="1" applyBorder="1" applyAlignment="1" applyProtection="1">
      <alignment horizontal="center"/>
      <protection hidden="1"/>
    </xf>
    <xf numFmtId="166" fontId="2" fillId="2" borderId="3" xfId="1" applyNumberFormat="1" applyFont="1" applyFill="1" applyBorder="1" applyAlignment="1" applyProtection="1">
      <alignment horizontal="center"/>
      <protection hidden="1"/>
    </xf>
    <xf numFmtId="168" fontId="2" fillId="2" borderId="3" xfId="1" applyNumberFormat="1" applyFont="1" applyFill="1" applyBorder="1" applyAlignment="1" applyProtection="1">
      <alignment horizontal="center"/>
      <protection hidden="1"/>
    </xf>
    <xf numFmtId="165" fontId="2" fillId="2" borderId="3" xfId="1" applyNumberFormat="1" applyFont="1" applyFill="1" applyBorder="1" applyAlignment="1" applyProtection="1">
      <alignment horizontal="right"/>
      <protection hidden="1"/>
    </xf>
    <xf numFmtId="170" fontId="2" fillId="2" borderId="3" xfId="1" applyNumberFormat="1" applyFont="1" applyFill="1" applyBorder="1" applyAlignment="1" applyProtection="1">
      <alignment wrapText="1"/>
      <protection hidden="1"/>
    </xf>
    <xf numFmtId="166" fontId="2" fillId="2" borderId="3" xfId="1" applyNumberFormat="1" applyFont="1" applyFill="1" applyBorder="1" applyAlignment="1" applyProtection="1">
      <alignment wrapText="1"/>
      <protection hidden="1"/>
    </xf>
    <xf numFmtId="166" fontId="2" fillId="2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164" fontId="8" fillId="0" borderId="3" xfId="1" applyNumberFormat="1" applyFont="1" applyFill="1" applyBorder="1" applyAlignment="1" applyProtection="1">
      <alignment horizontal="right"/>
      <protection hidden="1"/>
    </xf>
    <xf numFmtId="165" fontId="2" fillId="2" borderId="3" xfId="1" applyNumberFormat="1" applyFont="1" applyFill="1" applyBorder="1" applyAlignment="1" applyProtection="1">
      <alignment horizontal="left"/>
      <protection hidden="1"/>
    </xf>
    <xf numFmtId="165" fontId="8" fillId="2" borderId="3" xfId="1" applyNumberFormat="1" applyFont="1" applyFill="1" applyBorder="1" applyAlignment="1" applyProtection="1">
      <alignment horizontal="left"/>
      <protection hidden="1"/>
    </xf>
    <xf numFmtId="165" fontId="2" fillId="2" borderId="3" xfId="1" applyNumberFormat="1" applyFont="1" applyFill="1" applyBorder="1" applyAlignment="1" applyProtection="1">
      <alignment horizontal="left" wrapText="1"/>
      <protection hidden="1"/>
    </xf>
    <xf numFmtId="0" fontId="9" fillId="0" borderId="3" xfId="0" applyFont="1" applyBorder="1" applyAlignment="1">
      <alignment wrapText="1"/>
    </xf>
    <xf numFmtId="0" fontId="7" fillId="0" borderId="0" xfId="3" applyFont="1" applyFill="1" applyAlignment="1">
      <alignment horizontal="center" wrapText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8">
    <cellStyle name="Обычный" xfId="0" builtinId="0"/>
    <cellStyle name="Обычный 2" xfId="3"/>
    <cellStyle name="Обычный 3" xfId="4"/>
    <cellStyle name="Обычный 4" xfId="6"/>
    <cellStyle name="Обычный 5" xfId="7"/>
    <cellStyle name="Обычный 6" xfId="2"/>
    <cellStyle name="Обычный 7" xfId="1"/>
    <cellStyle name="Финансовый 2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workbookViewId="0">
      <selection activeCell="I14" sqref="I14"/>
    </sheetView>
  </sheetViews>
  <sheetFormatPr defaultColWidth="9.28515625" defaultRowHeight="12.75" x14ac:dyDescent="0.2"/>
  <cols>
    <col min="1" max="1" width="1.140625" style="11" customWidth="1"/>
    <col min="2" max="2" width="75.5703125" style="11" customWidth="1"/>
    <col min="3" max="3" width="14.42578125" style="11" customWidth="1"/>
    <col min="4" max="4" width="8.140625" style="11" bestFit="1" customWidth="1"/>
    <col min="5" max="5" width="7.5703125" style="11" bestFit="1" customWidth="1"/>
    <col min="6" max="6" width="7" style="11" bestFit="1" customWidth="1"/>
    <col min="7" max="7" width="8.140625" style="11" bestFit="1" customWidth="1"/>
    <col min="8" max="8" width="16" style="11" customWidth="1"/>
    <col min="9" max="9" width="49.7109375" style="11" customWidth="1"/>
    <col min="10" max="16384" width="9.28515625" style="11"/>
  </cols>
  <sheetData>
    <row r="1" spans="1:9" x14ac:dyDescent="0.2">
      <c r="A1" s="9"/>
      <c r="B1" s="9"/>
      <c r="C1" s="9"/>
      <c r="D1" s="9"/>
      <c r="E1" s="9"/>
      <c r="F1" s="9"/>
      <c r="G1" s="9"/>
      <c r="H1" s="9"/>
      <c r="I1" s="10" t="s">
        <v>15</v>
      </c>
    </row>
    <row r="2" spans="1:9" x14ac:dyDescent="0.2">
      <c r="A2" s="9"/>
      <c r="B2" s="9"/>
      <c r="C2" s="9"/>
      <c r="D2" s="9"/>
      <c r="E2" s="9"/>
      <c r="F2" s="9"/>
      <c r="G2" s="9"/>
      <c r="H2" s="9"/>
      <c r="I2" s="9"/>
    </row>
    <row r="3" spans="1:9" x14ac:dyDescent="0.2">
      <c r="A3" s="32" t="s">
        <v>16</v>
      </c>
      <c r="B3" s="32"/>
      <c r="C3" s="32"/>
      <c r="D3" s="32"/>
      <c r="E3" s="32"/>
      <c r="F3" s="32"/>
      <c r="G3" s="32"/>
      <c r="H3" s="32"/>
      <c r="I3" s="32"/>
    </row>
    <row r="4" spans="1:9" x14ac:dyDescent="0.2">
      <c r="A4" s="4"/>
      <c r="B4" s="1"/>
      <c r="C4" s="1"/>
      <c r="D4" s="1"/>
      <c r="E4" s="1"/>
      <c r="F4" s="1"/>
      <c r="G4" s="1"/>
      <c r="H4" s="1"/>
      <c r="I4" s="12"/>
    </row>
    <row r="5" spans="1:9" x14ac:dyDescent="0.2">
      <c r="A5" s="3"/>
      <c r="B5" s="35" t="s">
        <v>13</v>
      </c>
      <c r="C5" s="36" t="s">
        <v>12</v>
      </c>
      <c r="D5" s="37"/>
      <c r="E5" s="37"/>
      <c r="F5" s="37"/>
      <c r="G5" s="38"/>
      <c r="H5" s="33" t="s">
        <v>14</v>
      </c>
      <c r="I5" s="33" t="s">
        <v>17</v>
      </c>
    </row>
    <row r="6" spans="1:9" ht="63.75" x14ac:dyDescent="0.2">
      <c r="A6" s="1"/>
      <c r="B6" s="35"/>
      <c r="C6" s="5" t="s">
        <v>8</v>
      </c>
      <c r="D6" s="5" t="s">
        <v>11</v>
      </c>
      <c r="E6" s="5" t="s">
        <v>10</v>
      </c>
      <c r="F6" s="5" t="s">
        <v>9</v>
      </c>
      <c r="G6" s="5" t="s">
        <v>7</v>
      </c>
      <c r="H6" s="34"/>
      <c r="I6" s="34"/>
    </row>
    <row r="7" spans="1:9" x14ac:dyDescent="0.2">
      <c r="A7" s="2"/>
      <c r="B7" s="6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7">
        <v>7</v>
      </c>
      <c r="I7" s="7">
        <v>8</v>
      </c>
    </row>
    <row r="8" spans="1:9" ht="25.5" x14ac:dyDescent="0.2">
      <c r="A8" s="1"/>
      <c r="B8" s="13" t="s">
        <v>4</v>
      </c>
      <c r="C8" s="14" t="s">
        <v>3</v>
      </c>
      <c r="D8" s="15"/>
      <c r="E8" s="16"/>
      <c r="F8" s="16"/>
      <c r="G8" s="15"/>
      <c r="H8" s="17">
        <f>H9</f>
        <v>5042000</v>
      </c>
      <c r="I8" s="29"/>
    </row>
    <row r="9" spans="1:9" x14ac:dyDescent="0.2">
      <c r="A9" s="1"/>
      <c r="B9" s="18" t="s">
        <v>41</v>
      </c>
      <c r="C9" s="19" t="s">
        <v>42</v>
      </c>
      <c r="D9" s="20"/>
      <c r="E9" s="21"/>
      <c r="F9" s="21"/>
      <c r="G9" s="20"/>
      <c r="H9" s="22">
        <f>4900000+142000</f>
        <v>5042000</v>
      </c>
      <c r="I9" s="28"/>
    </row>
    <row r="10" spans="1:9" x14ac:dyDescent="0.2">
      <c r="A10" s="1"/>
      <c r="B10" s="23" t="s">
        <v>5</v>
      </c>
      <c r="C10" s="19" t="s">
        <v>44</v>
      </c>
      <c r="D10" s="20">
        <v>40</v>
      </c>
      <c r="E10" s="21">
        <v>5</v>
      </c>
      <c r="F10" s="21"/>
      <c r="G10" s="20"/>
      <c r="H10" s="22">
        <v>5042000</v>
      </c>
      <c r="I10" s="28"/>
    </row>
    <row r="11" spans="1:9" x14ac:dyDescent="0.2">
      <c r="A11" s="1"/>
      <c r="B11" s="23" t="s">
        <v>20</v>
      </c>
      <c r="C11" s="19" t="s">
        <v>44</v>
      </c>
      <c r="D11" s="20">
        <v>40</v>
      </c>
      <c r="E11" s="21">
        <v>5</v>
      </c>
      <c r="F11" s="21">
        <v>2</v>
      </c>
      <c r="G11" s="20"/>
      <c r="H11" s="22">
        <v>5042000</v>
      </c>
      <c r="I11" s="28"/>
    </row>
    <row r="12" spans="1:9" x14ac:dyDescent="0.2">
      <c r="A12" s="1"/>
      <c r="B12" s="24" t="s">
        <v>2</v>
      </c>
      <c r="C12" s="19" t="s">
        <v>44</v>
      </c>
      <c r="D12" s="20">
        <v>40</v>
      </c>
      <c r="E12" s="21">
        <v>5</v>
      </c>
      <c r="F12" s="21">
        <v>2</v>
      </c>
      <c r="G12" s="20">
        <v>200</v>
      </c>
      <c r="H12" s="22">
        <v>5042000</v>
      </c>
      <c r="I12" s="28"/>
    </row>
    <row r="13" spans="1:9" ht="28.15" customHeight="1" x14ac:dyDescent="0.2">
      <c r="A13" s="1"/>
      <c r="B13" s="24" t="s">
        <v>45</v>
      </c>
      <c r="C13" s="19" t="s">
        <v>44</v>
      </c>
      <c r="D13" s="20">
        <v>40</v>
      </c>
      <c r="E13" s="21">
        <v>5</v>
      </c>
      <c r="F13" s="21">
        <v>2</v>
      </c>
      <c r="G13" s="20">
        <v>240</v>
      </c>
      <c r="H13" s="22">
        <v>5042000</v>
      </c>
      <c r="I13" s="28"/>
    </row>
    <row r="14" spans="1:9" ht="25.5" x14ac:dyDescent="0.2">
      <c r="A14" s="1"/>
      <c r="B14" s="25" t="s">
        <v>29</v>
      </c>
      <c r="C14" s="19" t="s">
        <v>44</v>
      </c>
      <c r="D14" s="20">
        <v>40</v>
      </c>
      <c r="E14" s="21">
        <v>5</v>
      </c>
      <c r="F14" s="21">
        <v>2</v>
      </c>
      <c r="G14" s="20">
        <v>243</v>
      </c>
      <c r="H14" s="22">
        <v>5042000</v>
      </c>
      <c r="I14" s="31" t="s">
        <v>40</v>
      </c>
    </row>
    <row r="15" spans="1:9" x14ac:dyDescent="0.2">
      <c r="A15" s="1"/>
      <c r="B15" s="13" t="s">
        <v>21</v>
      </c>
      <c r="C15" s="14" t="s">
        <v>22</v>
      </c>
      <c r="D15" s="15"/>
      <c r="E15" s="16"/>
      <c r="F15" s="16"/>
      <c r="G15" s="15"/>
      <c r="H15" s="17">
        <f t="shared" ref="H15:H22" si="0">H16</f>
        <v>30000000</v>
      </c>
      <c r="I15" s="29"/>
    </row>
    <row r="16" spans="1:9" x14ac:dyDescent="0.2">
      <c r="A16" s="1"/>
      <c r="B16" s="18" t="s">
        <v>23</v>
      </c>
      <c r="C16" s="19" t="s">
        <v>24</v>
      </c>
      <c r="D16" s="20"/>
      <c r="E16" s="21"/>
      <c r="F16" s="21"/>
      <c r="G16" s="20"/>
      <c r="H16" s="22">
        <f t="shared" si="0"/>
        <v>30000000</v>
      </c>
      <c r="I16" s="28"/>
    </row>
    <row r="17" spans="1:9" ht="25.5" x14ac:dyDescent="0.2">
      <c r="A17" s="1"/>
      <c r="B17" s="18" t="s">
        <v>25</v>
      </c>
      <c r="C17" s="19" t="s">
        <v>26</v>
      </c>
      <c r="D17" s="20"/>
      <c r="E17" s="21"/>
      <c r="F17" s="21"/>
      <c r="G17" s="20"/>
      <c r="H17" s="22">
        <f t="shared" si="0"/>
        <v>30000000</v>
      </c>
      <c r="I17" s="28"/>
    </row>
    <row r="18" spans="1:9" x14ac:dyDescent="0.2">
      <c r="A18" s="1"/>
      <c r="B18" s="18" t="s">
        <v>18</v>
      </c>
      <c r="C18" s="19" t="s">
        <v>27</v>
      </c>
      <c r="D18" s="20"/>
      <c r="E18" s="21"/>
      <c r="F18" s="21"/>
      <c r="G18" s="20"/>
      <c r="H18" s="22">
        <f t="shared" si="0"/>
        <v>30000000</v>
      </c>
      <c r="I18" s="28"/>
    </row>
    <row r="19" spans="1:9" x14ac:dyDescent="0.2">
      <c r="A19" s="1"/>
      <c r="B19" s="18" t="s">
        <v>6</v>
      </c>
      <c r="C19" s="19" t="s">
        <v>27</v>
      </c>
      <c r="D19" s="20">
        <v>40</v>
      </c>
      <c r="E19" s="21"/>
      <c r="F19" s="21"/>
      <c r="G19" s="20"/>
      <c r="H19" s="22">
        <f t="shared" si="0"/>
        <v>30000000</v>
      </c>
      <c r="I19" s="28"/>
    </row>
    <row r="20" spans="1:9" x14ac:dyDescent="0.2">
      <c r="A20" s="1"/>
      <c r="B20" s="23" t="s">
        <v>19</v>
      </c>
      <c r="C20" s="19" t="s">
        <v>27</v>
      </c>
      <c r="D20" s="20">
        <v>40</v>
      </c>
      <c r="E20" s="21">
        <v>4</v>
      </c>
      <c r="F20" s="21"/>
      <c r="G20" s="20"/>
      <c r="H20" s="22">
        <f t="shared" si="0"/>
        <v>30000000</v>
      </c>
      <c r="I20" s="28"/>
    </row>
    <row r="21" spans="1:9" x14ac:dyDescent="0.2">
      <c r="A21" s="1"/>
      <c r="B21" s="23" t="s">
        <v>28</v>
      </c>
      <c r="C21" s="19" t="s">
        <v>27</v>
      </c>
      <c r="D21" s="20">
        <v>40</v>
      </c>
      <c r="E21" s="21">
        <v>4</v>
      </c>
      <c r="F21" s="21">
        <v>9</v>
      </c>
      <c r="G21" s="20"/>
      <c r="H21" s="22">
        <f t="shared" si="0"/>
        <v>30000000</v>
      </c>
      <c r="I21" s="28"/>
    </row>
    <row r="22" spans="1:9" x14ac:dyDescent="0.2">
      <c r="A22" s="1"/>
      <c r="B22" s="24" t="s">
        <v>2</v>
      </c>
      <c r="C22" s="19" t="s">
        <v>27</v>
      </c>
      <c r="D22" s="20">
        <v>40</v>
      </c>
      <c r="E22" s="21">
        <v>4</v>
      </c>
      <c r="F22" s="21">
        <v>9</v>
      </c>
      <c r="G22" s="20" t="s">
        <v>1</v>
      </c>
      <c r="H22" s="22">
        <f t="shared" si="0"/>
        <v>30000000</v>
      </c>
      <c r="I22" s="28"/>
    </row>
    <row r="23" spans="1:9" ht="38.25" x14ac:dyDescent="0.2">
      <c r="A23" s="1"/>
      <c r="B23" s="25" t="s">
        <v>29</v>
      </c>
      <c r="C23" s="19" t="s">
        <v>27</v>
      </c>
      <c r="D23" s="20">
        <v>40</v>
      </c>
      <c r="E23" s="21">
        <v>4</v>
      </c>
      <c r="F23" s="21">
        <v>9</v>
      </c>
      <c r="G23" s="20" t="s">
        <v>30</v>
      </c>
      <c r="H23" s="22">
        <f>27000000+3000000</f>
        <v>30000000</v>
      </c>
      <c r="I23" s="30" t="s">
        <v>43</v>
      </c>
    </row>
    <row r="24" spans="1:9" x14ac:dyDescent="0.2">
      <c r="A24" s="1"/>
      <c r="B24" s="13" t="s">
        <v>31</v>
      </c>
      <c r="C24" s="14" t="s">
        <v>32</v>
      </c>
      <c r="D24" s="15"/>
      <c r="E24" s="16"/>
      <c r="F24" s="16"/>
      <c r="G24" s="15"/>
      <c r="H24" s="17">
        <f>H25</f>
        <v>4900000</v>
      </c>
      <c r="I24" s="29"/>
    </row>
    <row r="25" spans="1:9" x14ac:dyDescent="0.2">
      <c r="A25" s="1"/>
      <c r="B25" s="18" t="s">
        <v>33</v>
      </c>
      <c r="C25" s="19" t="s">
        <v>34</v>
      </c>
      <c r="D25" s="20"/>
      <c r="E25" s="21"/>
      <c r="F25" s="21"/>
      <c r="G25" s="20"/>
      <c r="H25" s="22">
        <f>H26</f>
        <v>4900000</v>
      </c>
      <c r="I25" s="28"/>
    </row>
    <row r="26" spans="1:9" x14ac:dyDescent="0.2">
      <c r="A26" s="1"/>
      <c r="B26" s="18" t="s">
        <v>35</v>
      </c>
      <c r="C26" s="19" t="s">
        <v>36</v>
      </c>
      <c r="D26" s="20">
        <v>10</v>
      </c>
      <c r="E26" s="21"/>
      <c r="F26" s="21"/>
      <c r="G26" s="20"/>
      <c r="H26" s="22">
        <f>H27</f>
        <v>4900000</v>
      </c>
      <c r="I26" s="28"/>
    </row>
    <row r="27" spans="1:9" ht="51" x14ac:dyDescent="0.2">
      <c r="A27" s="1"/>
      <c r="B27" s="18" t="s">
        <v>37</v>
      </c>
      <c r="C27" s="19" t="s">
        <v>38</v>
      </c>
      <c r="D27" s="20">
        <v>10</v>
      </c>
      <c r="E27" s="21">
        <v>1</v>
      </c>
      <c r="F27" s="21">
        <v>3</v>
      </c>
      <c r="G27" s="20">
        <v>210</v>
      </c>
      <c r="H27" s="22">
        <f>4900000</f>
        <v>4900000</v>
      </c>
      <c r="I27" s="30" t="s">
        <v>39</v>
      </c>
    </row>
    <row r="28" spans="1:9" x14ac:dyDescent="0.2">
      <c r="A28" s="1"/>
      <c r="B28" s="8" t="s">
        <v>0</v>
      </c>
      <c r="C28" s="26"/>
      <c r="D28" s="26"/>
      <c r="E28" s="26"/>
      <c r="F28" s="26"/>
      <c r="G28" s="26"/>
      <c r="H28" s="27">
        <f>H8+H15+H24</f>
        <v>39942000</v>
      </c>
      <c r="I28" s="27"/>
    </row>
  </sheetData>
  <mergeCells count="5">
    <mergeCell ref="A3:I3"/>
    <mergeCell ref="I5:I6"/>
    <mergeCell ref="B5:B6"/>
    <mergeCell ref="C5:G5"/>
    <mergeCell ref="H5:H6"/>
  </mergeCells>
  <pageMargins left="0.39370078740157483" right="0.39370078740157483" top="0.59055118110236227" bottom="0.39370078740157483" header="0.39370078740157483" footer="0.19685039370078741"/>
  <pageSetup paperSize="9" scale="75" firstPageNumber="212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Медведев</dc:creator>
  <cp:lastModifiedBy>Екатерина Вагина</cp:lastModifiedBy>
  <cp:lastPrinted>2021-07-15T04:18:07Z</cp:lastPrinted>
  <dcterms:created xsi:type="dcterms:W3CDTF">2021-02-05T06:10:54Z</dcterms:created>
  <dcterms:modified xsi:type="dcterms:W3CDTF">2021-07-15T04:18:11Z</dcterms:modified>
</cp:coreProperties>
</file>